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30" windowWidth="15315" windowHeight="73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4" i="1" l="1"/>
  <c r="F98" i="1"/>
  <c r="F99" i="1"/>
  <c r="F76" i="1" l="1"/>
  <c r="F40" i="1"/>
  <c r="F90" i="1"/>
  <c r="F92" i="1"/>
  <c r="F68" i="1"/>
  <c r="F67" i="1" s="1"/>
  <c r="F54" i="1"/>
  <c r="F44" i="1"/>
  <c r="F43" i="1" s="1"/>
  <c r="F42" i="1" s="1"/>
  <c r="F16" i="1"/>
  <c r="F89" i="1" l="1"/>
  <c r="F75" i="1" s="1"/>
  <c r="F95" i="1"/>
  <c r="F71" i="1"/>
  <c r="F70" i="1" s="1"/>
  <c r="F66" i="1" s="1"/>
  <c r="F63" i="1"/>
  <c r="F62" i="1" s="1"/>
  <c r="F57" i="1"/>
  <c r="F56" i="1" s="1"/>
  <c r="F48" i="1"/>
  <c r="F47" i="1" s="1"/>
  <c r="F46" i="1" s="1"/>
  <c r="F38" i="1"/>
  <c r="F37" i="1" s="1"/>
  <c r="F32" i="1"/>
  <c r="F35" i="1"/>
  <c r="F29" i="1"/>
  <c r="F23" i="1"/>
  <c r="F22" i="1" s="1"/>
  <c r="F15" i="1" l="1"/>
  <c r="F28" i="1"/>
  <c r="F14" i="1" l="1"/>
  <c r="G148" i="1" l="1"/>
  <c r="H148" i="1"/>
  <c r="I152" i="1"/>
  <c r="I17" i="1" l="1"/>
  <c r="I18" i="1"/>
  <c r="I19" i="1"/>
  <c r="I20" i="1"/>
  <c r="I16" i="1" l="1"/>
  <c r="I108" i="1"/>
  <c r="I15" i="1" l="1"/>
  <c r="I102" i="1" l="1"/>
  <c r="I14" i="1" l="1"/>
  <c r="G99" i="1"/>
  <c r="H99" i="1"/>
  <c r="I146" i="1" l="1"/>
  <c r="I113" i="1" l="1"/>
  <c r="I114" i="1"/>
  <c r="G115" i="1" l="1"/>
  <c r="G103" i="1" s="1"/>
  <c r="H115" i="1"/>
  <c r="H103" i="1" s="1"/>
  <c r="I119" i="1"/>
  <c r="H147" i="1" l="1"/>
  <c r="I147" i="1"/>
  <c r="I153" i="1" l="1"/>
  <c r="I150" i="1"/>
  <c r="I151" i="1"/>
  <c r="I149" i="1"/>
  <c r="I142" i="1"/>
  <c r="I141" i="1"/>
  <c r="I140" i="1"/>
  <c r="I137" i="1"/>
  <c r="I134" i="1"/>
  <c r="I127" i="1"/>
  <c r="I124" i="1"/>
  <c r="I123" i="1"/>
  <c r="I120" i="1"/>
  <c r="I105" i="1"/>
  <c r="I106" i="1"/>
  <c r="I107" i="1"/>
  <c r="I109" i="1"/>
  <c r="I110" i="1"/>
  <c r="I111" i="1"/>
  <c r="I112" i="1"/>
  <c r="I116" i="1"/>
  <c r="I117" i="1"/>
  <c r="I118" i="1"/>
  <c r="I104" i="1"/>
  <c r="I101" i="1"/>
  <c r="I100" i="1"/>
  <c r="H98" i="1"/>
  <c r="H154" i="1" s="1"/>
  <c r="I148" i="1" l="1"/>
  <c r="I99" i="1" l="1"/>
  <c r="I115" i="1"/>
  <c r="I103" i="1"/>
  <c r="I98" i="1" l="1"/>
  <c r="G147" i="1" l="1"/>
  <c r="I154" i="1" l="1"/>
  <c r="G98" i="1" l="1"/>
  <c r="G154" i="1" l="1"/>
</calcChain>
</file>

<file path=xl/sharedStrings.xml><?xml version="1.0" encoding="utf-8"?>
<sst xmlns="http://schemas.openxmlformats.org/spreadsheetml/2006/main" count="295" uniqueCount="287">
  <si>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</si>
  <si>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</si>
  <si>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</si>
  <si>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</si>
  <si>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</si>
  <si>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</si>
  <si>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</si>
  <si>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</si>
  <si>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</si>
  <si>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</si>
  <si>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</si>
  <si>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</si>
  <si>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</si>
  <si>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</si>
  <si>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</si>
  <si>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</si>
  <si>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</si>
  <si>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</si>
  <si>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</si>
  <si>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</si>
  <si>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</si>
  <si>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</si>
  <si>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</si>
  <si>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</si>
  <si>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</si>
  <si>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</si>
  <si>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</si>
  <si>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</si>
  <si>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</si>
  <si>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</si>
  <si>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</si>
  <si>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</si>
  <si>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</si>
  <si>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</si>
  <si>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</si>
  <si>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</si>
  <si>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</si>
  <si>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</si>
  <si>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</si>
  <si>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</si>
  <si>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</si>
  <si>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</si>
  <si>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</si>
  <si>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</si>
  <si>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</si>
  <si>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</si>
  <si>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</si>
  <si>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</si>
  <si>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</si>
  <si>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</si>
  <si>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</si>
  <si>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</si>
  <si>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</si>
  <si>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</si>
  <si>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</si>
  <si>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</si>
  <si>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</si>
  <si>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</si>
  <si>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</si>
  <si>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</si>
  <si>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</si>
  <si>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</si>
  <si>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</si>
  <si>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</si>
  <si>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</si>
  <si>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</si>
  <si>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</si>
  <si>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</si>
  <si>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</si>
  <si>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</si>
  <si>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</si>
  <si>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</si>
  <si>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</si>
  <si>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</si>
  <si>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</si>
  <si>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</si>
  <si>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</si>
  <si>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</si>
  <si>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</si>
  <si>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</si>
  <si>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</si>
  <si>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</si>
  <si>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</si>
  <si>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</si>
  <si>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</si>
  <si>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</si>
  <si>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</si>
  <si>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</si>
  <si>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</si>
  <si>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</si>
  <si>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</si>
  <si>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</si>
  <si>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</si>
  <si>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00020210000000000150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</si>
  <si>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</si>
  <si>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</si>
  <si>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</si>
  <si>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</si>
  <si>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</si>
  <si>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</si>
  <si>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</si>
  <si>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</si>
  <si>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</si>
  <si>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</si>
  <si>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</si>
  <si>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</si>
  <si>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</si>
  <si>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</si>
  <si>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</si>
  <si>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</si>
  <si>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</si>
  <si>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</si>
  <si>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</si>
  <si>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</si>
  <si>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</si>
  <si>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</si>
  <si>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</si>
  <si>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</si>
  <si>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Прочие доходы от компенсации затрат бюджетов муниципальных районов</t>
  </si>
  <si>
    <t>00011302995050000130</t>
  </si>
  <si>
    <t xml:space="preserve">                                                                            Приложение №1</t>
  </si>
  <si>
    <t>00010502020020000110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</si>
  <si>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</si>
  <si>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</si>
  <si>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</si>
  <si>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</si>
  <si>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</si>
  <si>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>00011105025050000120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</si>
  <si>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</si>
  <si>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</si>
  <si>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>Кассовое исполнение за год</t>
  </si>
  <si>
    <t>% исполнения</t>
  </si>
  <si>
    <t>00010503020010000110</t>
  </si>
  <si>
    <t>Единый сельскохозяйственный налог (за налоговые периоды, истекшие до 1 января 2011 года)</t>
  </si>
  <si>
    <t xml:space="preserve"> 00011601130010000140</t>
  </si>
  <si>
    <t>Административные штрафы,установленные главой 13 Кодекса Российской Федерации об административных правонарушениях,за административные правонарушения в области связи и информации</t>
  </si>
  <si>
    <t>00011701050050000180</t>
  </si>
  <si>
    <t>Невыясненные поступления,зачисляемые в бюджеты муниципальных районов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</si>
  <si>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</si>
  <si>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бюджеты 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</si>
  <si>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</si>
  <si>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</si>
  <si>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</si>
  <si>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00011601000010000140</t>
  </si>
  <si>
    <t xml:space="preserve">БЕЗВОЗМЕЗДНЫЕ ПОСТУПЛЕНИЯ
</t>
  </si>
  <si>
    <t xml:space="preserve">Дотации бюджетам бюджетной системы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</si>
  <si>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</si>
  <si>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</si>
  <si>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</si>
  <si>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</si>
  <si>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</si>
  <si>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000 1090700000 0000 110</t>
  </si>
  <si>
    <t xml:space="preserve"> 000 1090703000 0000 110</t>
  </si>
  <si>
    <t xml:space="preserve"> 000 1090703305 0000 110</t>
  </si>
  <si>
    <t xml:space="preserve">  Прочие налоги и сборы (по отмененным местным налогам и сборам)</t>
  </si>
  <si>
    <t xml:space="preserve">  ЗАДОЛЖЕННОСТЬ И ПЕРЕРАСЧЕТЫ ПО ОТМЕНЕННЫМ НАЛОГАМ, СБОРАМ И ИНЫМ ОБЯЗАТЕЛЬНЫМ ПЛАТЕЖАМ</t>
  </si>
  <si>
    <t>00010900000000000000</t>
  </si>
  <si>
    <t xml:space="preserve"> 000 1110908005 0000 120</t>
  </si>
  <si>
    <t xml:space="preserve"> 000 1110900000 0000 120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</si>
  <si>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</si>
  <si>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</si>
  <si>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00011402053050000440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</si>
  <si>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</si>
  <si>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</si>
  <si>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</si>
  <si>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Платежи в целях возмещения причиненного ущерба (убытков)</t>
  </si>
  <si>
    <t>000 1161000000 0000 140</t>
  </si>
  <si>
    <t>000 1161003005 0000 140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</si>
  <si>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</si>
  <si>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000 1161012000 0000 140</t>
  </si>
  <si>
    <t>000 1161012301 0000 140</t>
  </si>
  <si>
    <t>000 1161012901 0000 140</t>
  </si>
  <si>
    <t>000 1161003105 0000 140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</si>
  <si>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</si>
  <si>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</si>
  <si>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</si>
  <si>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</si>
  <si>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</si>
  <si>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>00010807150010000110</t>
  </si>
  <si>
    <t>00010807000010000110</t>
  </si>
  <si>
    <t xml:space="preserve"> 000 2022000000 0000 150</t>
  </si>
  <si>
    <t xml:space="preserve">  Субсидии бюджетам бюджетной системы Российской Федерации (межбюджетные субсидии)</t>
  </si>
  <si>
    <t xml:space="preserve"> 000 2022007700 0000 150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</si>
  <si>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</si>
  <si>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</si>
  <si>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</si>
  <si>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-</t>
  </si>
  <si>
    <t xml:space="preserve"> 000 2022021600 0000 150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</si>
  <si>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</si>
  <si>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</si>
  <si>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</si>
  <si>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</si>
  <si>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</si>
  <si>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000 2022509700 0000 150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</si>
  <si>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</si>
  <si>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</si>
  <si>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</si>
  <si>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000 2022522800 0000 150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</si>
  <si>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</si>
  <si>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</si>
  <si>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</si>
  <si>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000 2022524300 0000 150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</si>
  <si>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</si>
  <si>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</si>
  <si>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</si>
  <si>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000 2022530400 0000 150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</si>
  <si>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</si>
  <si>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</si>
  <si>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</si>
  <si>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000 2022549700 0000 150</t>
  </si>
  <si>
    <t xml:space="preserve">  Субсидии бюджетам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</si>
  <si>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</si>
  <si>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</si>
  <si>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000 2022551900 0000 150</t>
  </si>
  <si>
    <t xml:space="preserve">  Субсидии бюджетам на поддержку отрасли культуры</t>
  </si>
  <si>
    <t xml:space="preserve"> 000 2022551905 0000 150</t>
  </si>
  <si>
    <t xml:space="preserve">  Субсидии бюджетам муниципальных районов на поддержку отрасли культуры</t>
  </si>
  <si>
    <t xml:space="preserve"> 000 2022999900 0000 150</t>
  </si>
  <si>
    <t xml:space="preserve">  Прочие субсидии</t>
  </si>
  <si>
    <t xml:space="preserve"> 000 2022999905 0000 150</t>
  </si>
  <si>
    <t xml:space="preserve">  Прочие субсидии бюджетам муниципальных районов</t>
  </si>
  <si>
    <t xml:space="preserve"> 000 2023000000 0000 150</t>
  </si>
  <si>
    <t xml:space="preserve">  Субвенции бюджетам бюджетной системы Российской Федерации</t>
  </si>
  <si>
    <t xml:space="preserve"> 000 2023002400 0000 150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</si>
  <si>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</si>
  <si>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</si>
  <si>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</si>
  <si>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000 2023002900 0000 150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</si>
  <si>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</si>
  <si>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</si>
  <si>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</si>
  <si>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</si>
  <si>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</si>
  <si>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</si>
  <si>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</si>
  <si>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000 2023511800 0000 150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</si>
  <si>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</si>
  <si>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</si>
  <si>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</si>
  <si>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000 2023526000 0000 150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</si>
  <si>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</si>
  <si>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</si>
  <si>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</si>
  <si>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000 2023546900 0000 150</t>
  </si>
  <si>
    <t xml:space="preserve">  Субвенции бюджетам на проведение Всероссийской переписи населения 2020 года</t>
  </si>
  <si>
    <t xml:space="preserve"> 000 2023546905 0000 150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</si>
  <si>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</si>
  <si>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000 2024000000 0000 150</t>
  </si>
  <si>
    <t xml:space="preserve">  Иные межбюджетные трансферты</t>
  </si>
  <si>
    <t xml:space="preserve"> 000 2024001400 0000 150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</si>
  <si>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</si>
  <si>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</si>
  <si>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</si>
  <si>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</si>
  <si>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</si>
  <si>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000 2024530300 0000 150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</si>
  <si>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</si>
  <si>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</si>
  <si>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</si>
  <si>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000 2024999900 0000 150</t>
  </si>
  <si>
    <t xml:space="preserve">  Прочие межбюджетные трансферты, передаваемые бюджетам</t>
  </si>
  <si>
    <t xml:space="preserve"> 000 2024999905 0000 150</t>
  </si>
  <si>
    <t xml:space="preserve">  Прочие межбюджетные трансферты, передаваемые бюджетам муниципальных районов</t>
  </si>
  <si>
    <t xml:space="preserve"> 000 2180000000 0000 000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</si>
  <si>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</si>
  <si>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000 2180000000 0000 150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</si>
  <si>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</si>
  <si>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</si>
  <si>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</si>
  <si>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</si>
  <si>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</si>
  <si>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000 2180503005 0000 150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</si>
  <si>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</si>
  <si>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000 2186001005 0000 150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</si>
  <si>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</si>
  <si>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</si>
  <si>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</si>
  <si>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</si>
  <si>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</si>
  <si>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000 2190000010 0000 150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</si>
  <si>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</si>
  <si>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000 2192530405 0000 150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</si>
  <si>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</si>
  <si>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</si>
  <si>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</si>
  <si>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Доходы бюджета Почепского муниципального района Брянской области по кодам классификации доходов бюджета за  2021 год</t>
  </si>
  <si>
    <t xml:space="preserve">к решению районного Совета народных депутатов № 241 от 10.06.2022 года                                                                                                                                           "Об    исполнении   бюджета    Почепского муниципального района Брянской области                                                      
за 2021год"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</si>
</sst>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9" fillId="0" borderId="11">
      <alignment horizontal="left" wrapText="1" indent="2"/>
    </xf>
    <xf numFmtId="49" fontId="11" fillId="0" borderId="12">
      <alignment horizontal="center"/>
    </xf>
    <xf numFmtId="4" fontId="13" fillId="0" borderId="12">
      <alignment horizontal="right"/>
    </xf>
  </cellStyleXfs>
  <cellXfs count="10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6" fillId="0" borderId="0" xfId="0" applyFont="1"/>
    <xf numFmtId="43" fontId="2" fillId="0" borderId="1" xfId="1" applyFont="1" applyBorder="1" applyAlignment="1">
      <alignment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8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justify" vertical="top" wrapText="1"/>
    </xf>
    <xf numFmtId="4" fontId="2" fillId="0" borderId="2" xfId="0" applyNumberFormat="1" applyFont="1" applyFill="1" applyBorder="1" applyAlignment="1">
      <alignment horizontal="right" wrapText="1"/>
    </xf>
    <xf numFmtId="0" fontId="10" fillId="0" borderId="11" xfId="2" applyNumberFormat="1" applyFont="1" applyProtection="1">
      <alignment horizontal="left" wrapText="1" indent="2"/>
    </xf>
    <xf numFmtId="0" fontId="10" fillId="0" borderId="11" xfId="2" applyNumberFormat="1" applyFont="1" applyAlignment="1" applyProtection="1">
      <alignment horizontal="left" wrapText="1"/>
    </xf>
    <xf numFmtId="0" fontId="12" fillId="0" borderId="11" xfId="2" applyNumberFormat="1" applyFont="1" applyProtection="1">
      <alignment horizontal="left" wrapText="1" indent="2"/>
    </xf>
    <xf numFmtId="49" fontId="10" fillId="0" borderId="12" xfId="3" applyNumberFormat="1" applyFont="1" applyAlignment="1" applyProtection="1">
      <alignment horizontal="left"/>
    </xf>
    <xf numFmtId="0" fontId="10" fillId="0" borderId="11" xfId="2" applyNumberFormat="1" applyFont="1" applyAlignment="1" applyProtection="1">
      <alignment wrapText="1"/>
    </xf>
    <xf numFmtId="4" fontId="2" fillId="0" borderId="1" xfId="1" applyNumberFormat="1" applyFont="1" applyBorder="1" applyAlignment="1">
      <alignment horizontal="right"/>
    </xf>
    <xf numFmtId="49" fontId="10" fillId="0" borderId="12" xfId="3" applyNumberFormat="1" applyFont="1" applyAlignment="1" applyProtection="1"/>
    <xf numFmtId="4" fontId="0" fillId="0" borderId="2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9" fontId="10" fillId="0" borderId="12" xfId="3" applyNumberFormat="1" applyFont="1" applyProtection="1">
      <alignment horizontal="center"/>
    </xf>
    <xf numFmtId="4" fontId="10" fillId="0" borderId="12" xfId="4" applyNumberFormat="1" applyFont="1" applyProtection="1">
      <alignment horizontal="right"/>
    </xf>
    <xf numFmtId="49" fontId="12" fillId="0" borderId="12" xfId="3" applyNumberFormat="1" applyFont="1" applyProtection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</cellXfs>
  <cellStyles count="5">
    <cellStyle name="xl31" xfId="2"/>
    <cellStyle name="xl43" xfId="3"/>
    <cellStyle name="xl45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abSelected="1" topLeftCell="D1" zoomScale="69" zoomScaleNormal="69" workbookViewId="0">
      <pane xSplit="2" ySplit="13" topLeftCell="F14" activePane="bottomRight" state="frozen"/>
      <selection activeCell="D1" sqref="D1"/>
      <selection pane="topRight" activeCell="G1" sqref="G1"/>
      <selection pane="bottomLeft" activeCell="D16" sqref="D16"/>
      <selection pane="bottomRight" activeCell="L18" sqref="L1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9.42578125" customWidth="1"/>
    <col min="6" max="6" width="26" style="1" customWidth="1"/>
    <col min="7" max="7" width="16.85546875" style="1" hidden="1" customWidth="1"/>
    <col min="8" max="8" width="16.140625" style="1" hidden="1" customWidth="1"/>
    <col min="9" max="9" width="20.140625" style="1" hidden="1" customWidth="1"/>
    <col min="10" max="10" width="11.140625" bestFit="1" customWidth="1"/>
  </cols>
  <sheetData>
    <row r="1" spans="4:11" ht="19.5" hidden="1" customHeight="1" x14ac:dyDescent="0.25">
      <c r="E1" s="79"/>
      <c r="F1" s="88"/>
      <c r="G1" s="88"/>
      <c r="H1" s="88"/>
      <c r="I1" s="88"/>
      <c r="J1" s="88"/>
    </row>
    <row r="2" spans="4:11" ht="15" hidden="1" customHeight="1" x14ac:dyDescent="0.25">
      <c r="F2" s="1" t="s">
        <v>105</v>
      </c>
    </row>
    <row r="3" spans="4:11" ht="15" hidden="1" customHeight="1" x14ac:dyDescent="0.25">
      <c r="E3" s="5"/>
      <c r="F3" s="1" t="s">
        <v>106</v>
      </c>
    </row>
    <row r="4" spans="4:11" ht="15" hidden="1" customHeight="1" x14ac:dyDescent="0.25">
      <c r="E4" s="6"/>
      <c r="F4" s="1" t="s">
        <v>107</v>
      </c>
    </row>
    <row r="5" spans="4:11" ht="33" hidden="1" customHeight="1" x14ac:dyDescent="0.25">
      <c r="E5" s="7"/>
    </row>
    <row r="6" spans="4:11" hidden="1" x14ac:dyDescent="0.25">
      <c r="E6" s="5"/>
    </row>
    <row r="7" spans="4:11" hidden="1" x14ac:dyDescent="0.25">
      <c r="E7" s="5"/>
    </row>
    <row r="8" spans="4:11" ht="48" customHeight="1" x14ac:dyDescent="0.25">
      <c r="E8" s="89" t="s">
        <v>120</v>
      </c>
      <c r="F8" s="89"/>
      <c r="G8" s="89"/>
      <c r="H8" s="48"/>
      <c r="I8" s="48"/>
    </row>
    <row r="9" spans="4:11" ht="96" customHeight="1" x14ac:dyDescent="0.25">
      <c r="E9" s="88" t="s">
        <v>286</v>
      </c>
      <c r="F9" s="88"/>
      <c r="G9" s="56"/>
      <c r="H9" s="56"/>
      <c r="I9" s="56"/>
    </row>
    <row r="10" spans="4:11" x14ac:dyDescent="0.25">
      <c r="E10" s="89"/>
      <c r="F10" s="89"/>
      <c r="G10" s="89"/>
      <c r="H10" s="48"/>
      <c r="I10" s="48"/>
    </row>
    <row r="11" spans="4:11" ht="33" customHeight="1" x14ac:dyDescent="0.25">
      <c r="D11" s="92" t="s">
        <v>285</v>
      </c>
      <c r="E11" s="92"/>
      <c r="F11" s="92"/>
      <c r="G11" s="92"/>
      <c r="H11" s="33"/>
      <c r="I11" s="16"/>
    </row>
    <row r="12" spans="4:11" x14ac:dyDescent="0.25">
      <c r="F12" s="1" t="s">
        <v>79</v>
      </c>
      <c r="I12" s="1" t="s">
        <v>79</v>
      </c>
      <c r="K12" s="14"/>
    </row>
    <row r="13" spans="4:11" ht="40.5" customHeight="1" x14ac:dyDescent="0.25">
      <c r="D13" s="2" t="s">
        <v>0</v>
      </c>
      <c r="E13" s="2" t="s">
        <v>1</v>
      </c>
      <c r="F13" s="50" t="s">
        <v>130</v>
      </c>
      <c r="G13" s="50"/>
      <c r="H13" s="50" t="s">
        <v>130</v>
      </c>
      <c r="I13" s="49" t="s">
        <v>131</v>
      </c>
    </row>
    <row r="14" spans="4:11" x14ac:dyDescent="0.25">
      <c r="D14" s="4" t="s">
        <v>50</v>
      </c>
      <c r="E14" s="3" t="s">
        <v>2</v>
      </c>
      <c r="F14" s="15">
        <f>F15+F22+F28+F37+F42+F46+F56+F62+F66+F75+F95</f>
        <v>210727138.02999997</v>
      </c>
      <c r="G14" s="15"/>
      <c r="H14" s="15"/>
      <c r="I14" s="15" t="e">
        <f>F14/#REF!*100</f>
        <v>#REF!</v>
      </c>
    </row>
    <row r="15" spans="4:11" x14ac:dyDescent="0.25">
      <c r="D15" s="27" t="s">
        <v>49</v>
      </c>
      <c r="E15" s="57" t="s">
        <v>3</v>
      </c>
      <c r="F15" s="15">
        <f>F16</f>
        <v>140945431.48999998</v>
      </c>
      <c r="G15" s="15"/>
      <c r="H15" s="15"/>
      <c r="I15" s="15" t="e">
        <f>F15/#REF!*100</f>
        <v>#REF!</v>
      </c>
    </row>
    <row r="16" spans="4:11" ht="15.75" thickBot="1" x14ac:dyDescent="0.3">
      <c r="D16" s="29" t="s">
        <v>27</v>
      </c>
      <c r="E16" s="58" t="s">
        <v>4</v>
      </c>
      <c r="F16" s="15">
        <f>F17+F18+F19+F20+F21</f>
        <v>140945431.48999998</v>
      </c>
      <c r="G16" s="15"/>
      <c r="H16" s="15"/>
      <c r="I16" s="15" t="e">
        <f>F16/#REF!*100</f>
        <v>#REF!</v>
      </c>
    </row>
    <row r="17" spans="4:9" ht="60.75" thickBot="1" x14ac:dyDescent="0.3">
      <c r="D17" s="59" t="s">
        <v>28</v>
      </c>
      <c r="E17" s="24" t="s">
        <v>5</v>
      </c>
      <c r="F17" s="15">
        <v>138389061.84</v>
      </c>
      <c r="G17" s="15"/>
      <c r="H17" s="15"/>
      <c r="I17" s="15" t="e">
        <f>F17/#REF!*100</f>
        <v>#REF!</v>
      </c>
    </row>
    <row r="18" spans="4:9" ht="90.75" thickBot="1" x14ac:dyDescent="0.3">
      <c r="D18" s="60" t="s">
        <v>29</v>
      </c>
      <c r="E18" s="24" t="s">
        <v>6</v>
      </c>
      <c r="F18" s="15">
        <v>1542982.13</v>
      </c>
      <c r="G18" s="15"/>
      <c r="H18" s="15"/>
      <c r="I18" s="15" t="e">
        <f>F18/#REF!*100</f>
        <v>#REF!</v>
      </c>
    </row>
    <row r="19" spans="4:9" ht="45.75" thickBot="1" x14ac:dyDescent="0.3">
      <c r="D19" s="60" t="s">
        <v>30</v>
      </c>
      <c r="E19" s="24" t="s">
        <v>7</v>
      </c>
      <c r="F19" s="15">
        <v>757048.17</v>
      </c>
      <c r="G19" s="15"/>
      <c r="H19" s="15"/>
      <c r="I19" s="15" t="e">
        <f>F19/#REF!*100</f>
        <v>#REF!</v>
      </c>
    </row>
    <row r="20" spans="4:9" ht="75" x14ac:dyDescent="0.25">
      <c r="D20" s="61" t="s">
        <v>31</v>
      </c>
      <c r="E20" s="32" t="s">
        <v>138</v>
      </c>
      <c r="F20" s="15">
        <v>89839.35</v>
      </c>
      <c r="G20" s="15"/>
      <c r="H20" s="15"/>
      <c r="I20" s="15" t="e">
        <f>F20/#REF!*100</f>
        <v>#REF!</v>
      </c>
    </row>
    <row r="21" spans="4:9" ht="75" x14ac:dyDescent="0.25">
      <c r="D21" s="61" t="s">
        <v>147</v>
      </c>
      <c r="E21" s="71" t="s">
        <v>148</v>
      </c>
      <c r="F21" s="15">
        <v>166500</v>
      </c>
      <c r="G21" s="69"/>
      <c r="H21" s="69"/>
      <c r="I21" s="15"/>
    </row>
    <row r="22" spans="4:9" ht="28.5" x14ac:dyDescent="0.25">
      <c r="D22" s="62" t="s">
        <v>65</v>
      </c>
      <c r="E22" s="63" t="s">
        <v>61</v>
      </c>
      <c r="F22" s="15">
        <f>F23</f>
        <v>11566939.880000001</v>
      </c>
      <c r="G22" s="43"/>
      <c r="H22" s="43"/>
      <c r="I22" s="15"/>
    </row>
    <row r="23" spans="4:9" ht="34.15" customHeight="1" x14ac:dyDescent="0.25">
      <c r="D23" s="64" t="s">
        <v>81</v>
      </c>
      <c r="E23" s="22" t="s">
        <v>82</v>
      </c>
      <c r="F23" s="15">
        <f>F24+F25+F26+F27</f>
        <v>11566939.880000001</v>
      </c>
      <c r="G23" s="15"/>
      <c r="H23" s="15"/>
      <c r="I23" s="15"/>
    </row>
    <row r="24" spans="4:9" ht="60.75" thickBot="1" x14ac:dyDescent="0.3">
      <c r="D24" s="65" t="s">
        <v>66</v>
      </c>
      <c r="E24" s="66" t="s">
        <v>139</v>
      </c>
      <c r="F24" s="15">
        <v>5339988.72</v>
      </c>
      <c r="G24" s="44"/>
      <c r="H24" s="44"/>
      <c r="I24" s="15"/>
    </row>
    <row r="25" spans="4:9" ht="75.75" thickBot="1" x14ac:dyDescent="0.3">
      <c r="D25" s="64" t="s">
        <v>67</v>
      </c>
      <c r="E25" s="67" t="s">
        <v>62</v>
      </c>
      <c r="F25" s="15">
        <v>37554.720000000001</v>
      </c>
      <c r="G25" s="15"/>
      <c r="H25" s="15"/>
      <c r="I25" s="15"/>
    </row>
    <row r="26" spans="4:9" ht="60.75" thickBot="1" x14ac:dyDescent="0.3">
      <c r="D26" s="64" t="s">
        <v>68</v>
      </c>
      <c r="E26" s="67" t="s">
        <v>63</v>
      </c>
      <c r="F26" s="15">
        <v>7100001.6299999999</v>
      </c>
      <c r="G26" s="15"/>
      <c r="H26" s="15"/>
      <c r="I26" s="15"/>
    </row>
    <row r="27" spans="4:9" ht="60.75" thickBot="1" x14ac:dyDescent="0.3">
      <c r="D27" s="64" t="s">
        <v>69</v>
      </c>
      <c r="E27" s="67" t="s">
        <v>64</v>
      </c>
      <c r="F27" s="15">
        <v>-910605.19</v>
      </c>
      <c r="G27" s="15"/>
      <c r="H27" s="15"/>
      <c r="I27" s="15"/>
    </row>
    <row r="28" spans="4:9" x14ac:dyDescent="0.25">
      <c r="D28" s="27" t="s">
        <v>51</v>
      </c>
      <c r="E28" s="28" t="s">
        <v>8</v>
      </c>
      <c r="F28" s="15">
        <f>F29+F32+F35</f>
        <v>17359748.52</v>
      </c>
      <c r="G28" s="15"/>
      <c r="H28" s="15"/>
      <c r="I28" s="15"/>
    </row>
    <row r="29" spans="4:9" x14ac:dyDescent="0.25">
      <c r="D29" s="29" t="s">
        <v>32</v>
      </c>
      <c r="E29" s="24" t="s">
        <v>9</v>
      </c>
      <c r="F29" s="15">
        <f>F30+F31</f>
        <v>3150377.3</v>
      </c>
      <c r="G29" s="15"/>
      <c r="H29" s="15"/>
      <c r="I29" s="15"/>
    </row>
    <row r="30" spans="4:9" x14ac:dyDescent="0.25">
      <c r="D30" s="29" t="s">
        <v>33</v>
      </c>
      <c r="E30" s="24" t="s">
        <v>9</v>
      </c>
      <c r="F30" s="15">
        <v>3152404.61</v>
      </c>
      <c r="G30" s="15"/>
      <c r="H30" s="15"/>
      <c r="I30" s="15"/>
    </row>
    <row r="31" spans="4:9" ht="30" x14ac:dyDescent="0.25">
      <c r="D31" s="29" t="s">
        <v>121</v>
      </c>
      <c r="E31" s="24" t="s">
        <v>140</v>
      </c>
      <c r="F31" s="15">
        <v>-2027.31</v>
      </c>
      <c r="G31" s="15"/>
      <c r="H31" s="15"/>
      <c r="I31" s="15"/>
    </row>
    <row r="32" spans="4:9" x14ac:dyDescent="0.25">
      <c r="D32" s="29" t="s">
        <v>34</v>
      </c>
      <c r="E32" s="24" t="s">
        <v>10</v>
      </c>
      <c r="F32" s="15">
        <f>F33+F34</f>
        <v>3787643.03</v>
      </c>
      <c r="G32" s="15"/>
      <c r="H32" s="15"/>
      <c r="I32" s="15"/>
    </row>
    <row r="33" spans="4:9" x14ac:dyDescent="0.25">
      <c r="D33" s="29" t="s">
        <v>35</v>
      </c>
      <c r="E33" s="24" t="s">
        <v>10</v>
      </c>
      <c r="F33" s="15">
        <v>3789288.71</v>
      </c>
      <c r="G33" s="15"/>
      <c r="H33" s="15"/>
      <c r="I33" s="15"/>
    </row>
    <row r="34" spans="4:9" ht="30" x14ac:dyDescent="0.25">
      <c r="D34" s="29" t="s">
        <v>132</v>
      </c>
      <c r="E34" s="24" t="s">
        <v>133</v>
      </c>
      <c r="F34" s="15">
        <v>-1645.68</v>
      </c>
      <c r="G34" s="15"/>
      <c r="H34" s="15"/>
      <c r="I34" s="15"/>
    </row>
    <row r="35" spans="4:9" ht="30" x14ac:dyDescent="0.25">
      <c r="D35" s="29" t="s">
        <v>84</v>
      </c>
      <c r="E35" s="24" t="s">
        <v>83</v>
      </c>
      <c r="F35" s="15">
        <f>F36</f>
        <v>10421728.189999999</v>
      </c>
      <c r="G35" s="15"/>
      <c r="H35" s="15"/>
      <c r="I35" s="15"/>
    </row>
    <row r="36" spans="4:9" ht="30" x14ac:dyDescent="0.25">
      <c r="D36" s="29" t="s">
        <v>36</v>
      </c>
      <c r="E36" s="24" t="s">
        <v>11</v>
      </c>
      <c r="F36" s="15">
        <v>10421728.189999999</v>
      </c>
      <c r="G36" s="15"/>
      <c r="H36" s="15"/>
      <c r="I36" s="15"/>
    </row>
    <row r="37" spans="4:9" x14ac:dyDescent="0.25">
      <c r="D37" s="27" t="s">
        <v>54</v>
      </c>
      <c r="E37" s="28" t="s">
        <v>12</v>
      </c>
      <c r="F37" s="15">
        <f>F38+F40</f>
        <v>2781940.69</v>
      </c>
      <c r="G37" s="15"/>
      <c r="H37" s="15"/>
      <c r="I37" s="15"/>
    </row>
    <row r="38" spans="4:9" ht="30" x14ac:dyDescent="0.25">
      <c r="D38" s="29" t="s">
        <v>37</v>
      </c>
      <c r="E38" s="24" t="s">
        <v>13</v>
      </c>
      <c r="F38" s="15">
        <f>F39</f>
        <v>2761940.69</v>
      </c>
      <c r="G38" s="15"/>
      <c r="H38" s="15"/>
      <c r="I38" s="15"/>
    </row>
    <row r="39" spans="4:9" ht="42.75" x14ac:dyDescent="0.25">
      <c r="D39" s="29" t="s">
        <v>38</v>
      </c>
      <c r="E39" s="24" t="s">
        <v>85</v>
      </c>
      <c r="F39" s="15">
        <v>2761940.69</v>
      </c>
      <c r="G39" s="15"/>
      <c r="H39" s="15"/>
      <c r="I39" s="15"/>
    </row>
    <row r="40" spans="4:9" ht="30" x14ac:dyDescent="0.25">
      <c r="D40" s="29" t="s">
        <v>179</v>
      </c>
      <c r="E40" s="70" t="s">
        <v>176</v>
      </c>
      <c r="F40" s="15">
        <f>F41</f>
        <v>20000</v>
      </c>
      <c r="G40" s="15"/>
      <c r="H40" s="15"/>
      <c r="I40" s="15"/>
    </row>
    <row r="41" spans="4:9" ht="30" x14ac:dyDescent="0.25">
      <c r="D41" s="29" t="s">
        <v>178</v>
      </c>
      <c r="E41" s="70" t="s">
        <v>177</v>
      </c>
      <c r="F41" s="15">
        <v>20000</v>
      </c>
      <c r="G41" s="15"/>
      <c r="H41" s="15"/>
      <c r="I41" s="15"/>
    </row>
    <row r="42" spans="4:9" ht="30" customHeight="1" x14ac:dyDescent="0.25">
      <c r="D42" s="27" t="s">
        <v>156</v>
      </c>
      <c r="E42" s="72" t="s">
        <v>155</v>
      </c>
      <c r="F42" s="15">
        <f>F43</f>
        <v>4.0999999999999996</v>
      </c>
      <c r="G42" s="15"/>
      <c r="H42" s="15"/>
      <c r="I42" s="15"/>
    </row>
    <row r="43" spans="4:9" ht="24.6" customHeight="1" x14ac:dyDescent="0.25">
      <c r="D43" s="73" t="s">
        <v>151</v>
      </c>
      <c r="E43" s="71" t="s">
        <v>154</v>
      </c>
      <c r="F43" s="15">
        <f>F44</f>
        <v>4.0999999999999996</v>
      </c>
      <c r="G43" s="15"/>
      <c r="H43" s="15"/>
      <c r="I43" s="15"/>
    </row>
    <row r="44" spans="4:9" ht="45" x14ac:dyDescent="0.25">
      <c r="D44" s="73" t="s">
        <v>152</v>
      </c>
      <c r="E44" s="71" t="s">
        <v>149</v>
      </c>
      <c r="F44" s="15">
        <f>F45</f>
        <v>4.0999999999999996</v>
      </c>
      <c r="G44" s="15"/>
      <c r="H44" s="15"/>
      <c r="I44" s="15"/>
    </row>
    <row r="45" spans="4:9" ht="60" x14ac:dyDescent="0.25">
      <c r="D45" s="73" t="s">
        <v>153</v>
      </c>
      <c r="E45" s="71" t="s">
        <v>150</v>
      </c>
      <c r="F45" s="15">
        <v>4.0999999999999996</v>
      </c>
      <c r="G45" s="15"/>
      <c r="H45" s="15"/>
      <c r="I45" s="15"/>
    </row>
    <row r="46" spans="4:9" ht="41.25" x14ac:dyDescent="0.25">
      <c r="D46" s="27" t="s">
        <v>52</v>
      </c>
      <c r="E46" s="28" t="s">
        <v>78</v>
      </c>
      <c r="F46" s="15">
        <f>F47+F54</f>
        <v>12084949.059999999</v>
      </c>
      <c r="G46" s="15"/>
      <c r="H46" s="15"/>
      <c r="I46" s="15"/>
    </row>
    <row r="47" spans="4:9" ht="75" x14ac:dyDescent="0.25">
      <c r="D47" s="29" t="s">
        <v>39</v>
      </c>
      <c r="E47" s="24" t="s">
        <v>14</v>
      </c>
      <c r="F47" s="15">
        <f>F48+F51+F52+F53</f>
        <v>11842597.059999999</v>
      </c>
      <c r="G47" s="15"/>
      <c r="H47" s="15"/>
      <c r="I47" s="15"/>
    </row>
    <row r="48" spans="4:9" ht="57.75" x14ac:dyDescent="0.25">
      <c r="D48" s="29" t="s">
        <v>40</v>
      </c>
      <c r="E48" s="24" t="s">
        <v>15</v>
      </c>
      <c r="F48" s="15">
        <f>F49+F50</f>
        <v>11530161.439999999</v>
      </c>
      <c r="G48" s="15"/>
      <c r="H48" s="15"/>
      <c r="I48" s="15"/>
    </row>
    <row r="49" spans="4:9" ht="68.25" x14ac:dyDescent="0.25">
      <c r="D49" s="29" t="s">
        <v>80</v>
      </c>
      <c r="E49" s="24" t="s">
        <v>90</v>
      </c>
      <c r="F49" s="15">
        <v>9923828.0299999993</v>
      </c>
      <c r="G49" s="15"/>
      <c r="H49" s="15"/>
      <c r="I49" s="15"/>
    </row>
    <row r="50" spans="4:9" ht="60" x14ac:dyDescent="0.25">
      <c r="D50" s="29" t="s">
        <v>71</v>
      </c>
      <c r="E50" s="24" t="s">
        <v>70</v>
      </c>
      <c r="F50" s="15">
        <v>1606333.41</v>
      </c>
      <c r="G50" s="15"/>
      <c r="H50" s="15"/>
      <c r="I50" s="15"/>
    </row>
    <row r="51" spans="4:9" ht="81" customHeight="1" x14ac:dyDescent="0.25">
      <c r="D51" s="29" t="s">
        <v>127</v>
      </c>
      <c r="E51" s="24" t="s">
        <v>141</v>
      </c>
      <c r="F51" s="15">
        <v>7285.17</v>
      </c>
      <c r="G51" s="15"/>
      <c r="H51" s="15"/>
      <c r="I51" s="15"/>
    </row>
    <row r="52" spans="4:9" ht="60" x14ac:dyDescent="0.25">
      <c r="D52" s="29" t="s">
        <v>41</v>
      </c>
      <c r="E52" s="24" t="s">
        <v>16</v>
      </c>
      <c r="F52" s="15">
        <v>175466</v>
      </c>
      <c r="G52" s="15"/>
      <c r="H52" s="15"/>
      <c r="I52" s="15"/>
    </row>
    <row r="53" spans="4:9" ht="30" customHeight="1" x14ac:dyDescent="0.25">
      <c r="D53" s="29" t="s">
        <v>103</v>
      </c>
      <c r="E53" s="55" t="s">
        <v>104</v>
      </c>
      <c r="F53" s="15">
        <v>129684.45</v>
      </c>
      <c r="G53" s="15"/>
      <c r="H53" s="15"/>
      <c r="I53" s="15"/>
    </row>
    <row r="54" spans="4:9" ht="38.450000000000003" customHeight="1" x14ac:dyDescent="0.25">
      <c r="D54" s="73" t="s">
        <v>158</v>
      </c>
      <c r="E54" s="71" t="s">
        <v>159</v>
      </c>
      <c r="F54" s="15">
        <f>F55</f>
        <v>242352</v>
      </c>
      <c r="G54" s="15"/>
      <c r="H54" s="15"/>
      <c r="I54" s="15"/>
    </row>
    <row r="55" spans="4:9" ht="55.9" customHeight="1" x14ac:dyDescent="0.25">
      <c r="D55" s="73" t="s">
        <v>157</v>
      </c>
      <c r="E55" s="71" t="s">
        <v>160</v>
      </c>
      <c r="F55" s="15">
        <v>242352</v>
      </c>
      <c r="G55" s="15"/>
      <c r="H55" s="15"/>
      <c r="I55" s="15"/>
    </row>
    <row r="56" spans="4:9" ht="28.5" x14ac:dyDescent="0.25">
      <c r="D56" s="27" t="s">
        <v>56</v>
      </c>
      <c r="E56" s="28" t="s">
        <v>17</v>
      </c>
      <c r="F56" s="15">
        <f>F57</f>
        <v>649816.47</v>
      </c>
      <c r="G56" s="15"/>
      <c r="H56" s="15"/>
      <c r="I56" s="15"/>
    </row>
    <row r="57" spans="4:9" x14ac:dyDescent="0.25">
      <c r="D57" s="29" t="s">
        <v>42</v>
      </c>
      <c r="E57" s="24" t="s">
        <v>18</v>
      </c>
      <c r="F57" s="15">
        <f>F58+F60+F61</f>
        <v>649816.47</v>
      </c>
      <c r="G57" s="15"/>
      <c r="H57" s="15"/>
      <c r="I57" s="15"/>
    </row>
    <row r="58" spans="4:9" ht="15" customHeight="1" x14ac:dyDescent="0.25">
      <c r="D58" s="90" t="s">
        <v>43</v>
      </c>
      <c r="E58" s="99" t="s">
        <v>19</v>
      </c>
      <c r="F58" s="93">
        <v>294734.02</v>
      </c>
      <c r="G58" s="97"/>
      <c r="H58" s="95"/>
      <c r="I58" s="95"/>
    </row>
    <row r="59" spans="4:9" x14ac:dyDescent="0.25">
      <c r="D59" s="91"/>
      <c r="E59" s="100"/>
      <c r="F59" s="94"/>
      <c r="G59" s="98"/>
      <c r="H59" s="96"/>
      <c r="I59" s="96"/>
    </row>
    <row r="60" spans="4:9" x14ac:dyDescent="0.25">
      <c r="D60" s="29" t="s">
        <v>44</v>
      </c>
      <c r="E60" s="24" t="s">
        <v>20</v>
      </c>
      <c r="F60" s="53">
        <v>181001.61</v>
      </c>
      <c r="G60" s="15"/>
      <c r="H60" s="15"/>
      <c r="I60" s="11"/>
    </row>
    <row r="61" spans="4:9" x14ac:dyDescent="0.25">
      <c r="D61" s="29" t="s">
        <v>45</v>
      </c>
      <c r="E61" s="24" t="s">
        <v>21</v>
      </c>
      <c r="F61" s="53">
        <v>174080.84</v>
      </c>
      <c r="G61" s="15"/>
      <c r="H61" s="15"/>
      <c r="I61" s="11"/>
    </row>
    <row r="62" spans="4:9" ht="28.5" x14ac:dyDescent="0.25">
      <c r="D62" s="27" t="s">
        <v>55</v>
      </c>
      <c r="E62" s="28" t="s">
        <v>22</v>
      </c>
      <c r="F62" s="53">
        <f>F63</f>
        <v>2652479.5099999998</v>
      </c>
      <c r="G62" s="15"/>
      <c r="H62" s="15"/>
      <c r="I62" s="11"/>
    </row>
    <row r="63" spans="4:9" x14ac:dyDescent="0.25">
      <c r="D63" s="29" t="s">
        <v>86</v>
      </c>
      <c r="E63" s="24" t="s">
        <v>87</v>
      </c>
      <c r="F63" s="53">
        <f>F64+F65</f>
        <v>2652479.5099999998</v>
      </c>
      <c r="G63" s="15"/>
      <c r="H63" s="15"/>
      <c r="I63" s="11"/>
    </row>
    <row r="64" spans="4:9" ht="30" x14ac:dyDescent="0.25">
      <c r="D64" s="29" t="s">
        <v>73</v>
      </c>
      <c r="E64" s="24" t="s">
        <v>74</v>
      </c>
      <c r="F64" s="53">
        <v>638338.38</v>
      </c>
      <c r="G64" s="15"/>
      <c r="H64" s="15"/>
      <c r="I64" s="11"/>
    </row>
    <row r="65" spans="4:9" ht="30" x14ac:dyDescent="0.25">
      <c r="D65" s="29" t="s">
        <v>119</v>
      </c>
      <c r="E65" s="24" t="s">
        <v>118</v>
      </c>
      <c r="F65" s="53">
        <v>2014141.13</v>
      </c>
      <c r="G65" s="15"/>
      <c r="H65" s="15"/>
      <c r="I65" s="11"/>
    </row>
    <row r="66" spans="4:9" ht="29.45" customHeight="1" x14ac:dyDescent="0.25">
      <c r="D66" s="27" t="s">
        <v>53</v>
      </c>
      <c r="E66" s="28" t="s">
        <v>23</v>
      </c>
      <c r="F66" s="53">
        <f>F67+F70</f>
        <v>20740803.240000002</v>
      </c>
      <c r="G66" s="15"/>
      <c r="H66" s="15"/>
      <c r="I66" s="11"/>
    </row>
    <row r="67" spans="4:9" ht="74.45" customHeight="1" x14ac:dyDescent="0.25">
      <c r="D67" s="29" t="s">
        <v>163</v>
      </c>
      <c r="E67" s="74" t="s">
        <v>162</v>
      </c>
      <c r="F67" s="75">
        <f>F68</f>
        <v>95630</v>
      </c>
      <c r="G67" s="15"/>
      <c r="H67" s="15"/>
      <c r="I67" s="11"/>
    </row>
    <row r="68" spans="4:9" ht="74.45" customHeight="1" x14ac:dyDescent="0.25">
      <c r="D68" s="29" t="s">
        <v>161</v>
      </c>
      <c r="E68" s="74" t="s">
        <v>164</v>
      </c>
      <c r="F68" s="75">
        <f>F69</f>
        <v>95630</v>
      </c>
      <c r="G68" s="15"/>
      <c r="H68" s="15"/>
      <c r="I68" s="11"/>
    </row>
    <row r="69" spans="4:9" ht="75.599999999999994" customHeight="1" x14ac:dyDescent="0.25">
      <c r="D69" s="29" t="s">
        <v>161</v>
      </c>
      <c r="E69" s="74" t="s">
        <v>164</v>
      </c>
      <c r="F69" s="75">
        <v>95630</v>
      </c>
      <c r="G69" s="15"/>
      <c r="H69" s="15"/>
      <c r="I69" s="11"/>
    </row>
    <row r="70" spans="4:9" ht="30" x14ac:dyDescent="0.25">
      <c r="D70" s="29" t="s">
        <v>46</v>
      </c>
      <c r="E70" s="24" t="s">
        <v>88</v>
      </c>
      <c r="F70" s="53">
        <f>F71+F74</f>
        <v>20645173.240000002</v>
      </c>
      <c r="G70" s="15"/>
      <c r="H70" s="15"/>
      <c r="I70" s="11"/>
    </row>
    <row r="71" spans="4:9" ht="30" x14ac:dyDescent="0.25">
      <c r="D71" s="29" t="s">
        <v>47</v>
      </c>
      <c r="E71" s="24" t="s">
        <v>24</v>
      </c>
      <c r="F71" s="53">
        <f>F72+F73</f>
        <v>20645173.240000002</v>
      </c>
      <c r="G71" s="15"/>
      <c r="H71" s="15"/>
      <c r="I71" s="11"/>
    </row>
    <row r="72" spans="4:9" ht="45" x14ac:dyDescent="0.25">
      <c r="D72" s="29" t="s">
        <v>77</v>
      </c>
      <c r="E72" s="24" t="s">
        <v>89</v>
      </c>
      <c r="F72" s="53">
        <v>20051154.010000002</v>
      </c>
      <c r="G72" s="15"/>
      <c r="H72" s="15"/>
      <c r="I72" s="11"/>
    </row>
    <row r="73" spans="4:9" ht="45" x14ac:dyDescent="0.25">
      <c r="D73" s="29" t="s">
        <v>72</v>
      </c>
      <c r="E73" s="24" t="s">
        <v>75</v>
      </c>
      <c r="F73" s="53">
        <v>594019.23</v>
      </c>
      <c r="G73" s="15"/>
      <c r="H73" s="15"/>
      <c r="I73" s="11"/>
    </row>
    <row r="74" spans="4:9" ht="45" x14ac:dyDescent="0.25">
      <c r="D74" s="29" t="s">
        <v>129</v>
      </c>
      <c r="E74" s="24" t="s">
        <v>128</v>
      </c>
      <c r="F74" s="53"/>
      <c r="G74" s="15"/>
      <c r="H74" s="15"/>
      <c r="I74" s="11"/>
    </row>
    <row r="75" spans="4:9" ht="18.600000000000001" customHeight="1" x14ac:dyDescent="0.25">
      <c r="D75" s="27" t="s">
        <v>48</v>
      </c>
      <c r="E75" s="28" t="s">
        <v>25</v>
      </c>
      <c r="F75" s="15">
        <f>F76+F87+F88+F89</f>
        <v>1945025.0699999998</v>
      </c>
      <c r="G75" s="15"/>
      <c r="H75" s="15"/>
      <c r="I75" s="11"/>
    </row>
    <row r="76" spans="4:9" ht="32.25" customHeight="1" x14ac:dyDescent="0.25">
      <c r="D76" s="29" t="s">
        <v>143</v>
      </c>
      <c r="E76" s="22" t="s">
        <v>94</v>
      </c>
      <c r="F76" s="15">
        <f>F77+F78+F79+F80+F81+F82+F83+F84+F85+F86</f>
        <v>1704132.19</v>
      </c>
      <c r="G76" s="15"/>
      <c r="H76" s="15"/>
      <c r="I76" s="11"/>
    </row>
    <row r="77" spans="4:9" ht="75" customHeight="1" x14ac:dyDescent="0.25">
      <c r="D77" s="29" t="s">
        <v>95</v>
      </c>
      <c r="E77" s="22" t="s">
        <v>142</v>
      </c>
      <c r="F77" s="15">
        <v>64962.95</v>
      </c>
      <c r="G77" s="15"/>
      <c r="H77" s="15"/>
      <c r="I77" s="11"/>
    </row>
    <row r="78" spans="4:9" ht="94.5" customHeight="1" x14ac:dyDescent="0.25">
      <c r="D78" s="26" t="s">
        <v>96</v>
      </c>
      <c r="E78" s="22" t="s">
        <v>97</v>
      </c>
      <c r="F78" s="15">
        <v>334721.53000000003</v>
      </c>
      <c r="G78" s="15"/>
      <c r="H78" s="15"/>
      <c r="I78" s="11"/>
    </row>
    <row r="79" spans="4:9" ht="81.75" customHeight="1" x14ac:dyDescent="0.25">
      <c r="D79" s="26" t="s">
        <v>98</v>
      </c>
      <c r="E79" s="23" t="s">
        <v>99</v>
      </c>
      <c r="F79" s="15">
        <v>72684.070000000007</v>
      </c>
      <c r="G79" s="15"/>
      <c r="H79" s="15"/>
      <c r="I79" s="11"/>
    </row>
    <row r="80" spans="4:9" ht="82.5" customHeight="1" x14ac:dyDescent="0.25">
      <c r="D80" s="41" t="s">
        <v>109</v>
      </c>
      <c r="E80" s="23" t="s">
        <v>108</v>
      </c>
      <c r="F80" s="15">
        <v>431003</v>
      </c>
      <c r="G80" s="15"/>
      <c r="H80" s="15"/>
      <c r="I80" s="11"/>
    </row>
    <row r="81" spans="4:9" ht="52.5" customHeight="1" x14ac:dyDescent="0.25">
      <c r="D81" s="41" t="s">
        <v>134</v>
      </c>
      <c r="E81" s="23" t="s">
        <v>135</v>
      </c>
      <c r="F81" s="15">
        <v>4000</v>
      </c>
      <c r="G81" s="15"/>
      <c r="H81" s="15"/>
      <c r="I81" s="11"/>
    </row>
    <row r="82" spans="4:9" ht="99" customHeight="1" x14ac:dyDescent="0.25">
      <c r="D82" s="41" t="s">
        <v>111</v>
      </c>
      <c r="E82" s="23" t="s">
        <v>110</v>
      </c>
      <c r="F82" s="15">
        <v>25631.32</v>
      </c>
      <c r="G82" s="15"/>
      <c r="H82" s="15"/>
      <c r="I82" s="11"/>
    </row>
    <row r="83" spans="4:9" ht="109.5" customHeight="1" x14ac:dyDescent="0.25">
      <c r="D83" s="41" t="s">
        <v>113</v>
      </c>
      <c r="E83" s="23" t="s">
        <v>112</v>
      </c>
      <c r="F83" s="15">
        <v>9924.19</v>
      </c>
      <c r="G83" s="15"/>
      <c r="H83" s="15"/>
      <c r="I83" s="11"/>
    </row>
    <row r="84" spans="4:9" ht="85.15" customHeight="1" x14ac:dyDescent="0.25">
      <c r="D84" s="41" t="s">
        <v>115</v>
      </c>
      <c r="E84" s="23" t="s">
        <v>114</v>
      </c>
      <c r="F84" s="15">
        <v>20910.27</v>
      </c>
      <c r="G84" s="15"/>
      <c r="H84" s="15"/>
      <c r="I84" s="11"/>
    </row>
    <row r="85" spans="4:9" ht="75" x14ac:dyDescent="0.25">
      <c r="D85" s="41" t="s">
        <v>117</v>
      </c>
      <c r="E85" s="23" t="s">
        <v>116</v>
      </c>
      <c r="F85" s="15">
        <v>163353.59</v>
      </c>
      <c r="G85" s="15"/>
      <c r="H85" s="15"/>
      <c r="I85" s="11"/>
    </row>
    <row r="86" spans="4:9" ht="75" x14ac:dyDescent="0.25">
      <c r="D86" s="26" t="s">
        <v>100</v>
      </c>
      <c r="E86" s="23" t="s">
        <v>101</v>
      </c>
      <c r="F86" s="15">
        <v>576941.27</v>
      </c>
      <c r="G86" s="15"/>
      <c r="H86" s="15"/>
      <c r="I86" s="11"/>
    </row>
    <row r="87" spans="4:9" ht="109.9" customHeight="1" x14ac:dyDescent="0.25">
      <c r="D87" s="26" t="s">
        <v>123</v>
      </c>
      <c r="E87" s="23" t="s">
        <v>124</v>
      </c>
      <c r="F87" s="15">
        <v>8000</v>
      </c>
      <c r="G87" s="15"/>
      <c r="H87" s="15"/>
      <c r="I87" s="11"/>
    </row>
    <row r="88" spans="4:9" ht="78" customHeight="1" x14ac:dyDescent="0.25">
      <c r="D88" s="41" t="s">
        <v>125</v>
      </c>
      <c r="E88" s="32" t="s">
        <v>126</v>
      </c>
      <c r="F88" s="15">
        <v>25000</v>
      </c>
      <c r="G88" s="15"/>
      <c r="H88" s="15"/>
      <c r="I88" s="11"/>
    </row>
    <row r="89" spans="4:9" ht="30.6" customHeight="1" x14ac:dyDescent="0.25">
      <c r="D89" s="76" t="s">
        <v>166</v>
      </c>
      <c r="E89" s="74" t="s">
        <v>165</v>
      </c>
      <c r="F89" s="15">
        <f>F90+F92</f>
        <v>207892.88</v>
      </c>
      <c r="G89" s="15"/>
      <c r="H89" s="15"/>
      <c r="I89" s="11"/>
    </row>
    <row r="90" spans="4:9" ht="73.150000000000006" customHeight="1" x14ac:dyDescent="0.25">
      <c r="D90" s="76" t="s">
        <v>167</v>
      </c>
      <c r="E90" s="74" t="s">
        <v>168</v>
      </c>
      <c r="F90" s="15">
        <f>F91</f>
        <v>66300</v>
      </c>
      <c r="G90" s="15"/>
      <c r="H90" s="15"/>
      <c r="I90" s="11"/>
    </row>
    <row r="91" spans="4:9" ht="46.9" customHeight="1" x14ac:dyDescent="0.25">
      <c r="D91" s="76" t="s">
        <v>172</v>
      </c>
      <c r="E91" s="74" t="s">
        <v>174</v>
      </c>
      <c r="F91" s="15">
        <v>66300</v>
      </c>
      <c r="G91" s="15"/>
      <c r="H91" s="15"/>
      <c r="I91" s="11"/>
    </row>
    <row r="92" spans="4:9" ht="58.15" customHeight="1" x14ac:dyDescent="0.25">
      <c r="D92" s="76" t="s">
        <v>169</v>
      </c>
      <c r="E92" s="74" t="s">
        <v>173</v>
      </c>
      <c r="F92" s="15">
        <f>F93+F94</f>
        <v>141592.88</v>
      </c>
      <c r="G92" s="15"/>
      <c r="H92" s="15"/>
      <c r="I92" s="11"/>
    </row>
    <row r="93" spans="4:9" ht="55.9" customHeight="1" x14ac:dyDescent="0.25">
      <c r="D93" s="73" t="s">
        <v>170</v>
      </c>
      <c r="E93" s="74" t="s">
        <v>122</v>
      </c>
      <c r="F93" s="15">
        <v>124941.27</v>
      </c>
      <c r="G93" s="15"/>
      <c r="H93" s="15"/>
      <c r="I93" s="11"/>
    </row>
    <row r="94" spans="4:9" ht="63" customHeight="1" x14ac:dyDescent="0.25">
      <c r="D94" s="73" t="s">
        <v>171</v>
      </c>
      <c r="E94" s="71" t="s">
        <v>175</v>
      </c>
      <c r="F94" s="15">
        <v>16651.61</v>
      </c>
      <c r="G94" s="15"/>
      <c r="H94" s="15"/>
      <c r="I94" s="11"/>
    </row>
    <row r="95" spans="4:9" x14ac:dyDescent="0.25">
      <c r="D95" s="27" t="s">
        <v>57</v>
      </c>
      <c r="E95" s="28" t="s">
        <v>58</v>
      </c>
      <c r="F95" s="15">
        <f>F96+F97</f>
        <v>0</v>
      </c>
      <c r="G95" s="15"/>
      <c r="H95" s="15"/>
      <c r="I95" s="11"/>
    </row>
    <row r="96" spans="4:9" ht="30" x14ac:dyDescent="0.25">
      <c r="D96" s="29" t="s">
        <v>136</v>
      </c>
      <c r="E96" s="24" t="s">
        <v>137</v>
      </c>
      <c r="F96" s="15"/>
      <c r="G96" s="15"/>
      <c r="H96" s="15"/>
      <c r="I96" s="11"/>
    </row>
    <row r="97" spans="4:9" ht="27.75" customHeight="1" x14ac:dyDescent="0.25">
      <c r="D97" s="29" t="s">
        <v>59</v>
      </c>
      <c r="E97" s="24" t="s">
        <v>60</v>
      </c>
      <c r="F97" s="15"/>
      <c r="G97" s="15"/>
      <c r="H97" s="15"/>
      <c r="I97" s="11"/>
    </row>
    <row r="98" spans="4:9" ht="28.5" x14ac:dyDescent="0.25">
      <c r="D98" s="30" t="s">
        <v>76</v>
      </c>
      <c r="E98" s="28" t="s">
        <v>144</v>
      </c>
      <c r="F98" s="12">
        <f>SUM(F99+F102+F122+F135+F143+F149)</f>
        <v>826990551.69999993</v>
      </c>
      <c r="G98" s="12" t="e">
        <f>SUM(G99+G103+#REF!+G147)</f>
        <v>#REF!</v>
      </c>
      <c r="H98" s="12" t="e">
        <f>SUM(H99+H103+#REF!+H147)</f>
        <v>#REF!</v>
      </c>
      <c r="I98" s="12" t="e">
        <f>SUM(I99+I103+#REF!+I147)</f>
        <v>#REF!</v>
      </c>
    </row>
    <row r="99" spans="4:9" ht="22.5" customHeight="1" x14ac:dyDescent="0.25">
      <c r="D99" s="30" t="s">
        <v>93</v>
      </c>
      <c r="E99" s="68" t="s">
        <v>145</v>
      </c>
      <c r="F99" s="20">
        <f>F100+F101</f>
        <v>118843437.8</v>
      </c>
      <c r="G99" s="20">
        <f t="shared" ref="G99:H99" si="0">G100+G101+G102</f>
        <v>98377000</v>
      </c>
      <c r="H99" s="20">
        <f t="shared" si="0"/>
        <v>0</v>
      </c>
      <c r="I99" s="20" t="e">
        <f>F99/#REF!*100</f>
        <v>#REF!</v>
      </c>
    </row>
    <row r="100" spans="4:9" ht="30" x14ac:dyDescent="0.25">
      <c r="D100" s="54" t="s">
        <v>91</v>
      </c>
      <c r="E100" s="24" t="s">
        <v>102</v>
      </c>
      <c r="F100" s="11">
        <v>103256000</v>
      </c>
      <c r="G100" s="17">
        <v>98377000</v>
      </c>
      <c r="H100" s="17"/>
      <c r="I100" s="52" t="e">
        <f>F100/#REF!*100</f>
        <v>#REF!</v>
      </c>
    </row>
    <row r="101" spans="4:9" ht="33.75" customHeight="1" x14ac:dyDescent="0.25">
      <c r="D101" s="54" t="s">
        <v>92</v>
      </c>
      <c r="E101" s="55" t="s">
        <v>146</v>
      </c>
      <c r="F101" s="11">
        <v>15587437.800000001</v>
      </c>
      <c r="G101" s="17"/>
      <c r="H101" s="17"/>
      <c r="I101" s="52" t="e">
        <f>F101/#REF!*100</f>
        <v>#REF!</v>
      </c>
    </row>
    <row r="102" spans="4:9" ht="29.25" x14ac:dyDescent="0.25">
      <c r="D102" s="83" t="s">
        <v>180</v>
      </c>
      <c r="E102" s="72" t="s">
        <v>181</v>
      </c>
      <c r="F102" s="82">
        <v>322412319.75999999</v>
      </c>
      <c r="G102" s="17"/>
      <c r="H102" s="17"/>
      <c r="I102" s="52" t="e">
        <f>F102/#REF!*100</f>
        <v>#REF!</v>
      </c>
    </row>
    <row r="103" spans="4:9" ht="33.75" customHeight="1" x14ac:dyDescent="0.25">
      <c r="D103" s="81" t="s">
        <v>182</v>
      </c>
      <c r="E103" s="70" t="s">
        <v>183</v>
      </c>
      <c r="F103" s="82">
        <v>266364137.50999999</v>
      </c>
      <c r="G103" s="20" t="e">
        <f>G104+#REF!+G105+G106+G107+G109+G110+G111+G112+G114+G115+G113+G108</f>
        <v>#REF!</v>
      </c>
      <c r="H103" s="20" t="e">
        <f>H104+#REF!+H105+H106+H107+H109+H110+H111+H112+H114+H115+H113+H108</f>
        <v>#REF!</v>
      </c>
      <c r="I103" s="20" t="e">
        <f>F103/#REF!*100</f>
        <v>#REF!</v>
      </c>
    </row>
    <row r="104" spans="4:9" ht="30" x14ac:dyDescent="0.25">
      <c r="D104" s="81" t="s">
        <v>184</v>
      </c>
      <c r="E104" s="70" t="s">
        <v>185</v>
      </c>
      <c r="F104" s="82">
        <v>266364137.50999999</v>
      </c>
      <c r="G104" s="20"/>
      <c r="H104" s="20"/>
      <c r="I104" s="52" t="e">
        <f>F104/#REF!*100</f>
        <v>#REF!</v>
      </c>
    </row>
    <row r="105" spans="4:9" ht="75" x14ac:dyDescent="0.25">
      <c r="D105" s="81" t="s">
        <v>187</v>
      </c>
      <c r="E105" s="70" t="s">
        <v>188</v>
      </c>
      <c r="F105" s="82">
        <v>16348940.59</v>
      </c>
      <c r="G105" s="19"/>
      <c r="H105" s="34"/>
      <c r="I105" s="20" t="e">
        <f>F105/#REF!*100</f>
        <v>#REF!</v>
      </c>
    </row>
    <row r="106" spans="4:9" ht="75" x14ac:dyDescent="0.25">
      <c r="D106" s="81" t="s">
        <v>189</v>
      </c>
      <c r="E106" s="70" t="s">
        <v>190</v>
      </c>
      <c r="F106" s="82">
        <v>16348940.59</v>
      </c>
      <c r="G106" s="19">
        <v>3459472.5</v>
      </c>
      <c r="H106" s="34">
        <v>-1900000</v>
      </c>
      <c r="I106" s="52" t="e">
        <f>F106/#REF!*100</f>
        <v>#REF!</v>
      </c>
    </row>
    <row r="107" spans="4:9" ht="75" hidden="1" x14ac:dyDescent="0.25">
      <c r="D107" s="81" t="s">
        <v>191</v>
      </c>
      <c r="E107" s="70" t="s">
        <v>192</v>
      </c>
      <c r="F107" s="82" t="s">
        <v>186</v>
      </c>
      <c r="G107" s="19">
        <v>4355724</v>
      </c>
      <c r="H107" s="34"/>
      <c r="I107" s="52" t="e">
        <f>F107/#REF!*100</f>
        <v>#VALUE!</v>
      </c>
    </row>
    <row r="108" spans="4:9" ht="45" x14ac:dyDescent="0.25">
      <c r="D108" s="81" t="s">
        <v>193</v>
      </c>
      <c r="E108" s="70" t="s">
        <v>194</v>
      </c>
      <c r="F108" s="82">
        <v>2911112.8</v>
      </c>
      <c r="G108" s="42"/>
      <c r="H108" s="42"/>
      <c r="I108" s="52" t="e">
        <f>F108/#REF!*100</f>
        <v>#REF!</v>
      </c>
    </row>
    <row r="109" spans="4:9" ht="15" hidden="1" customHeight="1" x14ac:dyDescent="0.25">
      <c r="D109" s="81" t="s">
        <v>195</v>
      </c>
      <c r="E109" s="70" t="s">
        <v>196</v>
      </c>
      <c r="F109" s="82">
        <v>2911112.8</v>
      </c>
      <c r="G109" s="45"/>
      <c r="H109" s="45"/>
      <c r="I109" s="52" t="e">
        <f>F109/#REF!*100</f>
        <v>#REF!</v>
      </c>
    </row>
    <row r="110" spans="4:9" ht="15" hidden="1" customHeight="1" x14ac:dyDescent="0.25">
      <c r="D110" s="81" t="s">
        <v>197</v>
      </c>
      <c r="E110" s="70" t="s">
        <v>198</v>
      </c>
      <c r="F110" s="82">
        <v>2414875.94</v>
      </c>
      <c r="G110" s="45">
        <v>14553000</v>
      </c>
      <c r="H110" s="45">
        <v>16697407.17</v>
      </c>
      <c r="I110" s="52" t="e">
        <f>F110/#REF!*100</f>
        <v>#REF!</v>
      </c>
    </row>
    <row r="111" spans="4:9" ht="45" x14ac:dyDescent="0.25">
      <c r="D111" s="81" t="s">
        <v>199</v>
      </c>
      <c r="E111" s="70" t="s">
        <v>200</v>
      </c>
      <c r="F111" s="82">
        <v>2414875.94</v>
      </c>
      <c r="G111" s="45">
        <v>182360</v>
      </c>
      <c r="H111" s="45"/>
      <c r="I111" s="52" t="e">
        <f>F111/#REF!*100</f>
        <v>#REF!</v>
      </c>
    </row>
    <row r="112" spans="4:9" ht="30" x14ac:dyDescent="0.25">
      <c r="D112" s="81" t="s">
        <v>201</v>
      </c>
      <c r="E112" s="70" t="s">
        <v>202</v>
      </c>
      <c r="F112" s="82">
        <v>7564685.6900000004</v>
      </c>
      <c r="G112" s="45">
        <v>1779102</v>
      </c>
      <c r="H112" s="45"/>
      <c r="I112" s="52" t="e">
        <f>F112/#REF!*100</f>
        <v>#REF!</v>
      </c>
    </row>
    <row r="113" spans="4:9" ht="30" x14ac:dyDescent="0.25">
      <c r="D113" s="81" t="s">
        <v>203</v>
      </c>
      <c r="E113" s="70" t="s">
        <v>204</v>
      </c>
      <c r="F113" s="82">
        <v>7564685.6900000004</v>
      </c>
      <c r="G113" s="38"/>
      <c r="H113" s="38"/>
      <c r="I113" s="52" t="e">
        <f>F113/#REF!*100</f>
        <v>#REF!</v>
      </c>
    </row>
    <row r="114" spans="4:9" ht="45" x14ac:dyDescent="0.25">
      <c r="D114" s="81" t="s">
        <v>205</v>
      </c>
      <c r="E114" s="70" t="s">
        <v>206</v>
      </c>
      <c r="F114" s="82">
        <v>8020730.54</v>
      </c>
      <c r="G114" s="45"/>
      <c r="H114" s="45"/>
      <c r="I114" s="52" t="e">
        <f>F114/#REF!*100</f>
        <v>#REF!</v>
      </c>
    </row>
    <row r="115" spans="4:9" ht="23.25" customHeight="1" x14ac:dyDescent="0.25">
      <c r="D115" s="81" t="s">
        <v>207</v>
      </c>
      <c r="E115" s="70" t="s">
        <v>208</v>
      </c>
      <c r="F115" s="82">
        <v>8020730.54</v>
      </c>
      <c r="G115" s="20" t="e">
        <f>G116+G117+G118+#REF!+G119+#REF!+#REF!</f>
        <v>#REF!</v>
      </c>
      <c r="H115" s="20" t="e">
        <f>H116+H117+H118+#REF!+H119+#REF!+#REF!</f>
        <v>#REF!</v>
      </c>
      <c r="I115" s="20" t="e">
        <f>F115/#REF!*100</f>
        <v>#REF!</v>
      </c>
    </row>
    <row r="116" spans="4:9" ht="35.25" customHeight="1" x14ac:dyDescent="0.25">
      <c r="D116" s="81" t="s">
        <v>209</v>
      </c>
      <c r="E116" s="70" t="s">
        <v>210</v>
      </c>
      <c r="F116" s="82">
        <v>414639</v>
      </c>
      <c r="G116" s="45">
        <v>500000</v>
      </c>
      <c r="H116" s="45"/>
      <c r="I116" s="52" t="e">
        <f>F116/#REF!*100</f>
        <v>#REF!</v>
      </c>
    </row>
    <row r="117" spans="4:9" ht="31.5" customHeight="1" x14ac:dyDescent="0.25">
      <c r="D117" s="81" t="s">
        <v>211</v>
      </c>
      <c r="E117" s="70" t="s">
        <v>212</v>
      </c>
      <c r="F117" s="82">
        <v>414639</v>
      </c>
      <c r="G117" s="45"/>
      <c r="H117" s="45"/>
      <c r="I117" s="52" t="e">
        <f>F117/#REF!*100</f>
        <v>#REF!</v>
      </c>
    </row>
    <row r="118" spans="4:9" x14ac:dyDescent="0.25">
      <c r="D118" s="81" t="s">
        <v>213</v>
      </c>
      <c r="E118" s="70" t="s">
        <v>214</v>
      </c>
      <c r="F118" s="82">
        <v>285186</v>
      </c>
      <c r="G118" s="25">
        <v>1449063</v>
      </c>
      <c r="H118" s="34"/>
      <c r="I118" s="52" t="e">
        <f>F118/#REF!*100</f>
        <v>#REF!</v>
      </c>
    </row>
    <row r="119" spans="4:9" ht="30" customHeight="1" x14ac:dyDescent="0.25">
      <c r="D119" s="81" t="s">
        <v>215</v>
      </c>
      <c r="E119" s="70" t="s">
        <v>216</v>
      </c>
      <c r="F119" s="82">
        <v>285186</v>
      </c>
      <c r="G119" s="37">
        <v>2016000</v>
      </c>
      <c r="H119" s="37"/>
      <c r="I119" s="52" t="e">
        <f>F119/#REF!*100</f>
        <v>#REF!</v>
      </c>
    </row>
    <row r="120" spans="4:9" ht="15" customHeight="1" x14ac:dyDescent="0.25">
      <c r="D120" s="81" t="s">
        <v>217</v>
      </c>
      <c r="E120" s="70" t="s">
        <v>218</v>
      </c>
      <c r="F120" s="82">
        <v>18088011.690000001</v>
      </c>
      <c r="G120" s="86">
        <v>285027901</v>
      </c>
      <c r="H120" s="86"/>
      <c r="I120" s="105" t="e">
        <f>F120/#REF!*100</f>
        <v>#REF!</v>
      </c>
    </row>
    <row r="121" spans="4:9" x14ac:dyDescent="0.25">
      <c r="D121" s="81" t="s">
        <v>219</v>
      </c>
      <c r="E121" s="70" t="s">
        <v>220</v>
      </c>
      <c r="F121" s="82">
        <v>18088011.690000001</v>
      </c>
      <c r="G121" s="84"/>
      <c r="H121" s="84"/>
      <c r="I121" s="106"/>
    </row>
    <row r="122" spans="4:9" ht="15" customHeight="1" x14ac:dyDescent="0.25">
      <c r="D122" s="83" t="s">
        <v>221</v>
      </c>
      <c r="E122" s="72" t="s">
        <v>222</v>
      </c>
      <c r="F122" s="82">
        <v>347123188.82999998</v>
      </c>
      <c r="G122" s="85"/>
      <c r="H122" s="36"/>
      <c r="I122" s="107"/>
    </row>
    <row r="123" spans="4:9" ht="30" x14ac:dyDescent="0.25">
      <c r="D123" s="81" t="s">
        <v>223</v>
      </c>
      <c r="E123" s="70" t="s">
        <v>224</v>
      </c>
      <c r="F123" s="82">
        <v>329296921.45999998</v>
      </c>
      <c r="G123" s="18">
        <v>1519082</v>
      </c>
      <c r="H123" s="18"/>
      <c r="I123" s="11" t="e">
        <f>F123/#REF!*100</f>
        <v>#REF!</v>
      </c>
    </row>
    <row r="124" spans="4:9" ht="15" customHeight="1" x14ac:dyDescent="0.25">
      <c r="D124" s="81" t="s">
        <v>225</v>
      </c>
      <c r="E124" s="70" t="s">
        <v>226</v>
      </c>
      <c r="F124" s="82">
        <v>329296921.45999998</v>
      </c>
      <c r="G124" s="86">
        <v>31006900</v>
      </c>
      <c r="H124" s="86"/>
      <c r="I124" s="105" t="e">
        <f>F124/#REF!*100</f>
        <v>#REF!</v>
      </c>
    </row>
    <row r="125" spans="4:9" ht="14.45" customHeight="1" x14ac:dyDescent="0.25">
      <c r="D125" s="81" t="s">
        <v>227</v>
      </c>
      <c r="E125" s="70" t="s">
        <v>228</v>
      </c>
      <c r="F125" s="82">
        <v>2575212.31</v>
      </c>
      <c r="G125" s="84"/>
      <c r="H125" s="84"/>
      <c r="I125" s="106"/>
    </row>
    <row r="126" spans="4:9" ht="46.5" customHeight="1" x14ac:dyDescent="0.25">
      <c r="D126" s="81" t="s">
        <v>229</v>
      </c>
      <c r="E126" s="70" t="s">
        <v>230</v>
      </c>
      <c r="F126" s="82">
        <v>2575212.31</v>
      </c>
      <c r="G126" s="85"/>
      <c r="H126" s="85"/>
      <c r="I126" s="107"/>
    </row>
    <row r="127" spans="4:9" ht="15" customHeight="1" x14ac:dyDescent="0.25">
      <c r="D127" s="81" t="s">
        <v>231</v>
      </c>
      <c r="E127" s="70" t="s">
        <v>232</v>
      </c>
      <c r="F127" s="82">
        <v>12883043.34</v>
      </c>
      <c r="G127" s="86">
        <v>1610000</v>
      </c>
      <c r="H127" s="86"/>
      <c r="I127" s="105" t="e">
        <f>F127/#REF!*100</f>
        <v>#REF!</v>
      </c>
    </row>
    <row r="128" spans="4:9" ht="60" x14ac:dyDescent="0.25">
      <c r="D128" s="81" t="s">
        <v>233</v>
      </c>
      <c r="E128" s="70" t="s">
        <v>234</v>
      </c>
      <c r="F128" s="82">
        <v>12883043.34</v>
      </c>
      <c r="G128" s="84"/>
      <c r="H128" s="84"/>
      <c r="I128" s="106"/>
    </row>
    <row r="129" spans="4:9" ht="12.75" customHeight="1" x14ac:dyDescent="0.25">
      <c r="D129" s="81" t="s">
        <v>235</v>
      </c>
      <c r="E129" s="70" t="s">
        <v>236</v>
      </c>
      <c r="F129" s="82">
        <v>1636835</v>
      </c>
      <c r="G129" s="84"/>
      <c r="H129" s="84"/>
      <c r="I129" s="106"/>
    </row>
    <row r="130" spans="4:9" ht="45" x14ac:dyDescent="0.25">
      <c r="D130" s="81" t="s">
        <v>237</v>
      </c>
      <c r="E130" s="70" t="s">
        <v>238</v>
      </c>
      <c r="F130" s="82">
        <v>1636835</v>
      </c>
      <c r="G130" s="84"/>
      <c r="H130" s="35"/>
      <c r="I130" s="106"/>
    </row>
    <row r="131" spans="4:9" ht="33" customHeight="1" x14ac:dyDescent="0.25">
      <c r="D131" s="81" t="s">
        <v>239</v>
      </c>
      <c r="E131" s="70" t="s">
        <v>240</v>
      </c>
      <c r="F131" s="82">
        <v>393083.92</v>
      </c>
      <c r="G131" s="84"/>
      <c r="H131" s="84"/>
      <c r="I131" s="101"/>
    </row>
    <row r="132" spans="4:9" ht="14.45" customHeight="1" x14ac:dyDescent="0.25">
      <c r="D132" s="81" t="s">
        <v>241</v>
      </c>
      <c r="E132" s="70" t="s">
        <v>242</v>
      </c>
      <c r="F132" s="82">
        <v>393083.92</v>
      </c>
      <c r="G132" s="84"/>
      <c r="H132" s="84"/>
      <c r="I132" s="101"/>
    </row>
    <row r="133" spans="4:9" ht="30" x14ac:dyDescent="0.25">
      <c r="D133" s="81" t="s">
        <v>243</v>
      </c>
      <c r="E133" s="70" t="s">
        <v>244</v>
      </c>
      <c r="F133" s="82">
        <v>338092.79999999999</v>
      </c>
      <c r="G133" s="85"/>
      <c r="H133" s="85"/>
      <c r="I133" s="102"/>
    </row>
    <row r="134" spans="4:9" ht="15" customHeight="1" x14ac:dyDescent="0.25">
      <c r="D134" s="81" t="s">
        <v>245</v>
      </c>
      <c r="E134" s="70" t="s">
        <v>246</v>
      </c>
      <c r="F134" s="82">
        <v>338092.79999999999</v>
      </c>
      <c r="G134" s="86">
        <v>6000</v>
      </c>
      <c r="H134" s="86"/>
      <c r="I134" s="103" t="e">
        <f>F134/#REF!*100</f>
        <v>#REF!</v>
      </c>
    </row>
    <row r="135" spans="4:9" ht="14.45" customHeight="1" x14ac:dyDescent="0.25">
      <c r="D135" s="81" t="s">
        <v>247</v>
      </c>
      <c r="E135" s="70" t="s">
        <v>248</v>
      </c>
      <c r="F135" s="82">
        <v>38593952.390000001</v>
      </c>
      <c r="G135" s="84"/>
      <c r="H135" s="84"/>
      <c r="I135" s="101"/>
    </row>
    <row r="136" spans="4:9" ht="54.75" customHeight="1" x14ac:dyDescent="0.25">
      <c r="D136" s="81" t="s">
        <v>249</v>
      </c>
      <c r="E136" s="70" t="s">
        <v>250</v>
      </c>
      <c r="F136" s="82">
        <v>16805236.5</v>
      </c>
      <c r="G136" s="85"/>
      <c r="H136" s="85"/>
      <c r="I136" s="102"/>
    </row>
    <row r="137" spans="4:9" ht="66" customHeight="1" x14ac:dyDescent="0.25">
      <c r="D137" s="81" t="s">
        <v>251</v>
      </c>
      <c r="E137" s="70" t="s">
        <v>252</v>
      </c>
      <c r="F137" s="82">
        <v>16805236.5</v>
      </c>
      <c r="G137" s="86">
        <v>325389</v>
      </c>
      <c r="H137" s="87"/>
      <c r="I137" s="103" t="e">
        <f>F137/#REF!*100</f>
        <v>#REF!</v>
      </c>
    </row>
    <row r="138" spans="4:9" ht="15" hidden="1" customHeight="1" x14ac:dyDescent="0.25">
      <c r="D138" s="81" t="s">
        <v>253</v>
      </c>
      <c r="E138" s="70" t="s">
        <v>254</v>
      </c>
      <c r="F138" s="82" t="s">
        <v>186</v>
      </c>
      <c r="G138" s="84"/>
      <c r="H138" s="87"/>
      <c r="I138" s="101"/>
    </row>
    <row r="139" spans="4:9" ht="69" customHeight="1" x14ac:dyDescent="0.25">
      <c r="D139" s="81" t="s">
        <v>255</v>
      </c>
      <c r="E139" s="70" t="s">
        <v>256</v>
      </c>
      <c r="F139" s="82">
        <v>21226971.890000001</v>
      </c>
      <c r="G139" s="85"/>
      <c r="H139" s="87"/>
      <c r="I139" s="102"/>
    </row>
    <row r="140" spans="4:9" ht="67.5" customHeight="1" x14ac:dyDescent="0.25">
      <c r="D140" s="81" t="s">
        <v>257</v>
      </c>
      <c r="E140" s="70" t="s">
        <v>258</v>
      </c>
      <c r="F140" s="82">
        <v>21226971.890000001</v>
      </c>
      <c r="G140" s="78">
        <v>104207.3</v>
      </c>
      <c r="H140" s="80"/>
      <c r="I140" s="77" t="e">
        <f>F140/#REF!*100</f>
        <v>#REF!</v>
      </c>
    </row>
    <row r="141" spans="4:9" ht="21.75" customHeight="1" x14ac:dyDescent="0.25">
      <c r="D141" s="81" t="s">
        <v>259</v>
      </c>
      <c r="E141" s="70" t="s">
        <v>260</v>
      </c>
      <c r="F141" s="82">
        <v>561744</v>
      </c>
      <c r="G141" s="18">
        <v>4483624</v>
      </c>
      <c r="H141" s="18"/>
      <c r="I141" s="51" t="e">
        <f>F141/#REF!*100</f>
        <v>#REF!</v>
      </c>
    </row>
    <row r="142" spans="4:9" ht="31.5" customHeight="1" x14ac:dyDescent="0.25">
      <c r="D142" s="81" t="s">
        <v>261</v>
      </c>
      <c r="E142" s="70" t="s">
        <v>262</v>
      </c>
      <c r="F142" s="82">
        <v>561744</v>
      </c>
      <c r="G142" s="21">
        <v>2007192</v>
      </c>
      <c r="H142" s="18"/>
      <c r="I142" s="51" t="e">
        <f>F142/#REF!*100</f>
        <v>#REF!</v>
      </c>
    </row>
    <row r="143" spans="4:9" ht="64.5" customHeight="1" x14ac:dyDescent="0.25">
      <c r="D143" s="81" t="s">
        <v>263</v>
      </c>
      <c r="E143" s="70" t="s">
        <v>264</v>
      </c>
      <c r="F143" s="82">
        <v>97292</v>
      </c>
      <c r="G143" s="84"/>
      <c r="H143" s="84"/>
      <c r="I143" s="104"/>
    </row>
    <row r="144" spans="4:9" ht="14.45" customHeight="1" x14ac:dyDescent="0.25">
      <c r="D144" s="81" t="s">
        <v>265</v>
      </c>
      <c r="E144" s="70" t="s">
        <v>266</v>
      </c>
      <c r="F144" s="82">
        <v>97292</v>
      </c>
      <c r="G144" s="84"/>
      <c r="H144" s="84"/>
      <c r="I144" s="104"/>
    </row>
    <row r="145" spans="4:10" ht="75" x14ac:dyDescent="0.25">
      <c r="D145" s="81" t="s">
        <v>267</v>
      </c>
      <c r="E145" s="70" t="s">
        <v>268</v>
      </c>
      <c r="F145" s="82">
        <v>97292</v>
      </c>
      <c r="G145" s="85"/>
      <c r="H145" s="85"/>
      <c r="I145" s="104"/>
    </row>
    <row r="146" spans="4:10" ht="30" x14ac:dyDescent="0.25">
      <c r="D146" s="81" t="s">
        <v>269</v>
      </c>
      <c r="E146" s="70" t="s">
        <v>270</v>
      </c>
      <c r="F146" s="82">
        <v>88800</v>
      </c>
      <c r="G146" s="40"/>
      <c r="H146" s="40"/>
      <c r="I146" s="39" t="e">
        <f>F146/#REF!*100</f>
        <v>#REF!</v>
      </c>
    </row>
    <row r="147" spans="4:10" ht="30" x14ac:dyDescent="0.25">
      <c r="D147" s="81" t="s">
        <v>271</v>
      </c>
      <c r="E147" s="70" t="s">
        <v>272</v>
      </c>
      <c r="F147" s="82">
        <v>88800</v>
      </c>
      <c r="G147" s="10" t="e">
        <f>G148+#REF!</f>
        <v>#REF!</v>
      </c>
      <c r="H147" s="10" t="e">
        <f>H148+#REF!</f>
        <v>#REF!</v>
      </c>
      <c r="I147" s="47" t="e">
        <f>F147/#REF!*100</f>
        <v>#REF!</v>
      </c>
    </row>
    <row r="148" spans="4:10" ht="45" x14ac:dyDescent="0.25">
      <c r="D148" s="81" t="s">
        <v>273</v>
      </c>
      <c r="E148" s="70" t="s">
        <v>274</v>
      </c>
      <c r="F148" s="82">
        <v>8492</v>
      </c>
      <c r="G148" s="46" t="e">
        <f>G149+G150+G151+G153+#REF!+G152</f>
        <v>#REF!</v>
      </c>
      <c r="H148" s="46" t="e">
        <f>H149+H150+H151+H153+#REF!+H152</f>
        <v>#REF!</v>
      </c>
      <c r="I148" s="47" t="e">
        <f>F148/#REF!*100</f>
        <v>#REF!</v>
      </c>
    </row>
    <row r="149" spans="4:10" ht="45" x14ac:dyDescent="0.25">
      <c r="D149" s="81" t="s">
        <v>275</v>
      </c>
      <c r="E149" s="70" t="s">
        <v>276</v>
      </c>
      <c r="F149" s="82">
        <v>-79639.08</v>
      </c>
      <c r="G149" s="15"/>
      <c r="H149" s="15"/>
      <c r="I149" s="47" t="e">
        <f>F149/#REF!*100</f>
        <v>#REF!</v>
      </c>
    </row>
    <row r="150" spans="4:10" ht="45" x14ac:dyDescent="0.25">
      <c r="D150" s="81" t="s">
        <v>277</v>
      </c>
      <c r="E150" s="70" t="s">
        <v>278</v>
      </c>
      <c r="F150" s="82">
        <v>-79639.08</v>
      </c>
      <c r="G150" s="15"/>
      <c r="H150" s="15"/>
      <c r="I150" s="47" t="e">
        <f>F150/#REF!*100</f>
        <v>#REF!</v>
      </c>
    </row>
    <row r="151" spans="4:10" ht="0.75" customHeight="1" x14ac:dyDescent="0.25">
      <c r="D151" s="81" t="s">
        <v>279</v>
      </c>
      <c r="E151" s="70" t="s">
        <v>280</v>
      </c>
      <c r="F151" s="82" t="s">
        <v>186</v>
      </c>
      <c r="G151" s="15"/>
      <c r="H151" s="15"/>
      <c r="I151" s="47" t="e">
        <f>F151/#REF!*100</f>
        <v>#VALUE!</v>
      </c>
    </row>
    <row r="152" spans="4:10" ht="63" customHeight="1" x14ac:dyDescent="0.25">
      <c r="D152" s="81" t="s">
        <v>281</v>
      </c>
      <c r="E152" s="70" t="s">
        <v>282</v>
      </c>
      <c r="F152" s="82">
        <v>-11727.87</v>
      </c>
      <c r="G152" s="15"/>
      <c r="H152" s="17">
        <v>2671915.7999999998</v>
      </c>
      <c r="I152" s="47" t="e">
        <f>F152/#REF!*100</f>
        <v>#REF!</v>
      </c>
    </row>
    <row r="153" spans="4:10" ht="45" x14ac:dyDescent="0.25">
      <c r="D153" s="81" t="s">
        <v>283</v>
      </c>
      <c r="E153" s="70" t="s">
        <v>284</v>
      </c>
      <c r="F153" s="82">
        <v>-67911.210000000006</v>
      </c>
      <c r="G153" s="15"/>
      <c r="H153" s="15"/>
      <c r="I153" s="47" t="e">
        <f>F153/#REF!*100</f>
        <v>#REF!</v>
      </c>
    </row>
    <row r="154" spans="4:10" x14ac:dyDescent="0.25">
      <c r="D154" s="23"/>
      <c r="E154" s="31" t="s">
        <v>26</v>
      </c>
      <c r="F154" s="9">
        <f>SUM(F14+F98)</f>
        <v>1037717689.7299999</v>
      </c>
      <c r="G154" s="9" t="e">
        <f>SUM(G14+G98+#REF!)</f>
        <v>#REF!</v>
      </c>
      <c r="H154" s="9" t="e">
        <f>SUM(H14+H98+#REF!)</f>
        <v>#REF!</v>
      </c>
      <c r="I154" s="47" t="e">
        <f>F154/#REF!*100</f>
        <v>#REF!</v>
      </c>
    </row>
    <row r="156" spans="4:10" x14ac:dyDescent="0.25">
      <c r="E156" s="13"/>
    </row>
    <row r="158" spans="4:10" x14ac:dyDescent="0.25">
      <c r="J158" s="8"/>
    </row>
  </sheetData>
  <mergeCells count="32">
    <mergeCell ref="I131:I133"/>
    <mergeCell ref="I134:I136"/>
    <mergeCell ref="I143:I145"/>
    <mergeCell ref="I120:I122"/>
    <mergeCell ref="I124:I126"/>
    <mergeCell ref="I127:I130"/>
    <mergeCell ref="I137:I139"/>
    <mergeCell ref="D58:D59"/>
    <mergeCell ref="D11:G11"/>
    <mergeCell ref="F58:F59"/>
    <mergeCell ref="E10:G10"/>
    <mergeCell ref="I58:I59"/>
    <mergeCell ref="G58:G59"/>
    <mergeCell ref="E58:E59"/>
    <mergeCell ref="H58:H59"/>
    <mergeCell ref="F1:J1"/>
    <mergeCell ref="E8:G8"/>
    <mergeCell ref="H120:H121"/>
    <mergeCell ref="H124:H126"/>
    <mergeCell ref="H127:H129"/>
    <mergeCell ref="E9:F9"/>
    <mergeCell ref="G120:G122"/>
    <mergeCell ref="G124:G126"/>
    <mergeCell ref="G127:G130"/>
    <mergeCell ref="H131:H133"/>
    <mergeCell ref="H134:H136"/>
    <mergeCell ref="H137:H139"/>
    <mergeCell ref="G134:G136"/>
    <mergeCell ref="H143:H145"/>
    <mergeCell ref="G137:G139"/>
    <mergeCell ref="G143:G145"/>
    <mergeCell ref="G131:G133"/>
  </mergeCells>
  <pageMargins left="0.41" right="0.15748031496062992" top="0.15748031496062992" bottom="0.27559055118110237" header="0.31496062992125984" footer="0.19685039370078741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2022-02-15T12:14:07Z</cp:lastPrinted>
  <dcterms:created xsi:type="dcterms:W3CDTF">2014-07-07T05:57:34Z</dcterms:created>
  <dcterms:modified xsi:type="dcterms:W3CDTF">2022-07-04T05:44:13Z</dcterms:modified>
</cp:coreProperties>
</file>